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приложение 1 доходы 2017" sheetId="1" r:id="rId1"/>
  </sheets>
  <calcPr calcId="125725"/>
</workbook>
</file>

<file path=xl/calcChain.xml><?xml version="1.0" encoding="utf-8"?>
<calcChain xmlns="http://schemas.openxmlformats.org/spreadsheetml/2006/main">
  <c r="E62" i="1"/>
  <c r="D62"/>
  <c r="F65"/>
  <c r="E29"/>
  <c r="E42"/>
  <c r="F33"/>
  <c r="E23"/>
  <c r="F15"/>
  <c r="F16"/>
  <c r="F17"/>
  <c r="E14"/>
  <c r="E13" s="1"/>
  <c r="D14"/>
  <c r="D13" s="1"/>
  <c r="F13" l="1"/>
  <c r="F14"/>
  <c r="F10" l="1"/>
  <c r="F11"/>
  <c r="F12"/>
  <c r="F20"/>
  <c r="F22"/>
  <c r="F24"/>
  <c r="F25"/>
  <c r="F27"/>
  <c r="F28"/>
  <c r="F31"/>
  <c r="F32"/>
  <c r="F34"/>
  <c r="F36"/>
  <c r="F37"/>
  <c r="F39"/>
  <c r="F40"/>
  <c r="F41"/>
  <c r="F43"/>
  <c r="F44"/>
  <c r="F45"/>
  <c r="F46"/>
  <c r="F47"/>
  <c r="F48"/>
  <c r="F52"/>
  <c r="F53"/>
  <c r="F54"/>
  <c r="F55"/>
  <c r="F56"/>
  <c r="F57"/>
  <c r="F58"/>
  <c r="F60"/>
  <c r="F61"/>
  <c r="F63"/>
  <c r="F64"/>
  <c r="F67"/>
  <c r="F69"/>
  <c r="F70"/>
  <c r="F71"/>
  <c r="E68"/>
  <c r="E66"/>
  <c r="E59"/>
  <c r="E51"/>
  <c r="E50" s="1"/>
  <c r="E38"/>
  <c r="E35"/>
  <c r="E26"/>
  <c r="E21"/>
  <c r="E19"/>
  <c r="D19"/>
  <c r="E9"/>
  <c r="E8" s="1"/>
  <c r="F19" l="1"/>
  <c r="E49"/>
  <c r="D23" l="1"/>
  <c r="F23" s="1"/>
  <c r="D66" l="1"/>
  <c r="F66" s="1"/>
  <c r="D42" l="1"/>
  <c r="F42" s="1"/>
  <c r="F62" l="1"/>
  <c r="D59" l="1"/>
  <c r="F59" s="1"/>
  <c r="D51"/>
  <c r="F51" s="1"/>
  <c r="D68" l="1"/>
  <c r="F68" s="1"/>
  <c r="D50" l="1"/>
  <c r="D38"/>
  <c r="D35"/>
  <c r="F35" s="1"/>
  <c r="D29"/>
  <c r="D26"/>
  <c r="F26" s="1"/>
  <c r="D21"/>
  <c r="F21" s="1"/>
  <c r="D9"/>
  <c r="F38" l="1"/>
  <c r="D7"/>
  <c r="D49"/>
  <c r="F50"/>
  <c r="D8"/>
  <c r="F8" s="1"/>
  <c r="F9"/>
  <c r="F49" l="1"/>
  <c r="D72"/>
  <c r="F29" l="1"/>
  <c r="E7"/>
  <c r="F7" s="1"/>
  <c r="E72" l="1"/>
  <c r="F72" s="1"/>
</calcChain>
</file>

<file path=xl/sharedStrings.xml><?xml version="1.0" encoding="utf-8"?>
<sst xmlns="http://schemas.openxmlformats.org/spreadsheetml/2006/main" count="141" uniqueCount="138">
  <si>
    <t>Приложение № 1</t>
  </si>
  <si>
    <t xml:space="preserve">к решению Совета депутатов 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</si>
  <si>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</si>
  <si>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</si>
  <si>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</si>
  <si>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</si>
  <si>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</si>
  <si>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</si>
  <si>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</si>
  <si>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</si>
  <si>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</si>
  <si>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</si>
  <si>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</si>
  <si>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</si>
  <si>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</si>
  <si>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</si>
  <si>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</si>
  <si>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</si>
  <si>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</si>
  <si>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</si>
  <si>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</si>
  <si>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</si>
  <si>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</si>
  <si>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</si>
  <si>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</si>
  <si>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</si>
  <si>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</si>
  <si>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</si>
  <si>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</si>
  <si>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</si>
  <si>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</si>
  <si>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</si>
  <si>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</si>
  <si>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</si>
  <si>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</si>
  <si>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</si>
  <si>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</si>
  <si>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</si>
  <si>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</si>
  <si>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</si>
  <si>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</si>
  <si>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</si>
  <si>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</si>
  <si>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</si>
  <si>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</si>
  <si>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</si>
  <si>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</si>
  <si>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</si>
  <si>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</si>
  <si>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</si>
  <si>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</si>
  <si>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</si>
  <si>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</si>
  <si>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</si>
  <si>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</si>
  <si>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</si>
  <si>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</si>
  <si>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</si>
  <si>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</si>
  <si>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</si>
  <si>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</si>
  <si>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</si>
  <si>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</si>
  <si>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</si>
  <si>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</si>
  <si>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</si>
  <si>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</si>
  <si>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</si>
  <si>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</si>
  <si>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</si>
  <si>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</si>
  <si>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</si>
  <si>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</si>
  <si>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</si>
  <si>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</si>
  <si>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</si>
  <si>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</si>
  <si>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</si>
  <si>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</si>
  <si>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</si>
  <si>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</si>
  <si>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</si>
  <si>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</si>
  <si>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</si>
  <si>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</si>
  <si>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</si>
  <si>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</si>
  <si>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</si>
  <si>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</si>
  <si>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</si>
  <si>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</si>
  <si>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</si>
  <si>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</si>
  <si>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</si>
  <si>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</si>
  <si>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</si>
  <si>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</si>
  <si>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</si>
  <si>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</si>
  <si>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</si>
  <si>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</si>
  <si>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</si>
  <si>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</si>
  <si>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</si>
  <si>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</si>
  <si>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161 1 16 00000 00 0000 000</t>
  </si>
  <si>
    <t>161 1 16 33050 13 0000 140</t>
  </si>
  <si>
    <t>ПРОЧИЕ БЕЗВОЗМЕЗДНЫЕ ПОСТУПЛЕНИЯ</t>
  </si>
  <si>
    <t>650 2 07 00000 00 0000 000</t>
  </si>
  <si>
    <t>Прочие безвозмездные поступления в бюджеты городских поселений</t>
  </si>
  <si>
    <t>% исполнения</t>
  </si>
  <si>
    <t>в руб.</t>
  </si>
  <si>
    <t xml:space="preserve">Исполнение бюджета городского поселения Игрим  за 2017 год по доходам бюджета по кодам классификации доходов </t>
  </si>
  <si>
    <t xml:space="preserve">План на 2017 год
</t>
  </si>
  <si>
    <t xml:space="preserve">Исполнено в 2017 году </t>
  </si>
  <si>
    <t>100 1 03 00000 00 0000 000</t>
  </si>
  <si>
    <t>НАЛОГИ НА ТОВАРЫ (РАБОТЫ, УСЛУГИ), РЕАЛИЗУЕМЫЕ НА ТЕРРИТРИИ РОССИЙСКОЙ ФЕДЕРАЦИИ</t>
  </si>
  <si>
    <t>100 1 03 02000 01 0000 000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</si>
  <si>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</si>
  <si>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</si>
  <si>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</si>
  <si>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</si>
  <si>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</si>
  <si>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</si>
  <si>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</si>
  <si>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</si>
  <si>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</si>
  <si>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650 1 11 05013 13 0000 120</t>
  </si>
  <si>
    <t>650 1 14 00000 00 0000 000</t>
  </si>
  <si>
    <t>650 1 14 06013 13 0000 430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</si>
  <si>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</si>
  <si>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</si>
  <si>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650 2 02 15001 13 0000 150</t>
  </si>
  <si>
    <t>650 2 02 49999 13 0000 151</t>
  </si>
  <si>
    <t>650 2 07 05030 13 0000 180</t>
  </si>
  <si>
    <t>650 2 02 45160 13 0000 151</t>
  </si>
  <si>
    <t>650 2 02 40000 00 0000 151</t>
  </si>
  <si>
    <t>от 24.05.2018 г.   № 379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</si>
</sst>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1">
      <alignment horizontal="left" vertical="top" wrapText="1"/>
    </xf>
    <xf numFmtId="0" fontId="5" fillId="3" borderId="1">
      <alignment horizontal="left" vertical="top" wrapText="1"/>
    </xf>
  </cellStyleXfs>
  <cellXfs count="20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72"/>
  <sheetViews>
    <sheetView tabSelected="1" zoomScale="110" zoomScaleNormal="110" workbookViewId="0">
      <selection activeCell="D5" sqref="D5"/>
    </sheetView>
  </sheetViews>
  <sheetFormatPr defaultRowHeight="15"/>
  <cols>
    <col min="1" max="1" width="1" style="1" customWidth="1"/>
    <col min="2" max="2" width="22.7109375" style="1" customWidth="1"/>
    <col min="3" max="3" width="41.28515625" style="1" customWidth="1"/>
    <col min="4" max="4" width="15.28515625" style="9" customWidth="1"/>
    <col min="5" max="5" width="14.5703125" style="9" customWidth="1"/>
    <col min="6" max="6" width="8.28515625" style="2" customWidth="1"/>
    <col min="7" max="16384" width="9.140625" style="1"/>
  </cols>
  <sheetData>
    <row r="1" spans="2:6">
      <c r="E1" s="8"/>
      <c r="F1" s="8" t="s">
        <v>0</v>
      </c>
    </row>
    <row r="2" spans="2:6">
      <c r="E2" s="8"/>
      <c r="F2" s="8" t="s">
        <v>1</v>
      </c>
    </row>
    <row r="3" spans="2:6">
      <c r="E3" s="8"/>
      <c r="F3" s="8" t="s">
        <v>137</v>
      </c>
    </row>
    <row r="4" spans="2:6" ht="41.25" customHeight="1">
      <c r="B4" s="19" t="s">
        <v>112</v>
      </c>
      <c r="C4" s="19"/>
      <c r="D4" s="19"/>
      <c r="E4" s="19"/>
      <c r="F4" s="19"/>
    </row>
    <row r="5" spans="2:6">
      <c r="F5" s="9" t="s">
        <v>111</v>
      </c>
    </row>
    <row r="6" spans="2:6" s="5" customFormat="1" ht="42" customHeight="1">
      <c r="B6" s="3" t="s">
        <v>2</v>
      </c>
      <c r="C6" s="3" t="s">
        <v>3</v>
      </c>
      <c r="D6" s="10" t="s">
        <v>113</v>
      </c>
      <c r="E6" s="10" t="s">
        <v>114</v>
      </c>
      <c r="F6" s="4" t="s">
        <v>110</v>
      </c>
    </row>
    <row r="7" spans="2:6" ht="15.75" customHeight="1">
      <c r="B7" s="14" t="s">
        <v>4</v>
      </c>
      <c r="C7" s="6" t="s">
        <v>52</v>
      </c>
      <c r="D7" s="11">
        <f>D8+D13+D19+D21+D26+D28+D29+D35+D38+D42</f>
        <v>44675905.670000002</v>
      </c>
      <c r="E7" s="11">
        <f>E8+E13+E19+E21+E26+E28+E29+E35+E38+E42</f>
        <v>37546469.639999993</v>
      </c>
      <c r="F7" s="13">
        <f t="shared" ref="F7:F72" si="0">E7/D7</f>
        <v>0.8404187688401481</v>
      </c>
    </row>
    <row r="8" spans="2:6" ht="18" customHeight="1">
      <c r="B8" s="14" t="s">
        <v>5</v>
      </c>
      <c r="C8" s="6" t="s">
        <v>6</v>
      </c>
      <c r="D8" s="11">
        <f>D9</f>
        <v>18657000</v>
      </c>
      <c r="E8" s="11">
        <f>E9</f>
        <v>18783104.68</v>
      </c>
      <c r="F8" s="13">
        <f t="shared" si="0"/>
        <v>1.0067591081095568</v>
      </c>
    </row>
    <row r="9" spans="2:6" ht="15" customHeight="1">
      <c r="B9" s="15" t="s">
        <v>5</v>
      </c>
      <c r="C9" s="7" t="s">
        <v>7</v>
      </c>
      <c r="D9" s="11">
        <f>SUM(D10:D12)</f>
        <v>18657000</v>
      </c>
      <c r="E9" s="11">
        <f>SUM(E10:E12)</f>
        <v>18783104.68</v>
      </c>
      <c r="F9" s="13">
        <f t="shared" si="0"/>
        <v>1.0067591081095568</v>
      </c>
    </row>
    <row r="10" spans="2:6" ht="105.75" customHeight="1">
      <c r="B10" s="14" t="s">
        <v>8</v>
      </c>
      <c r="C10" s="6" t="s">
        <v>9</v>
      </c>
      <c r="D10" s="12">
        <v>18507000</v>
      </c>
      <c r="E10" s="12">
        <v>18648273.449999999</v>
      </c>
      <c r="F10" s="13">
        <f t="shared" si="0"/>
        <v>1.0076335143459232</v>
      </c>
    </row>
    <row r="11" spans="2:6" ht="138.75" customHeight="1">
      <c r="B11" s="14" t="s">
        <v>10</v>
      </c>
      <c r="C11" s="6" t="s">
        <v>11</v>
      </c>
      <c r="D11" s="12">
        <v>50000</v>
      </c>
      <c r="E11" s="12">
        <v>36912.43</v>
      </c>
      <c r="F11" s="13">
        <f t="shared" si="0"/>
        <v>0.73824860000000003</v>
      </c>
    </row>
    <row r="12" spans="2:6" ht="62.25" customHeight="1">
      <c r="B12" s="14" t="s">
        <v>12</v>
      </c>
      <c r="C12" s="6" t="s">
        <v>13</v>
      </c>
      <c r="D12" s="12">
        <v>100000</v>
      </c>
      <c r="E12" s="12">
        <v>97918.8</v>
      </c>
      <c r="F12" s="13">
        <f t="shared" si="0"/>
        <v>0.97918800000000006</v>
      </c>
    </row>
    <row r="13" spans="2:6" ht="37.5" customHeight="1">
      <c r="B13" s="18" t="s">
        <v>115</v>
      </c>
      <c r="C13" s="18" t="s">
        <v>116</v>
      </c>
      <c r="D13" s="12">
        <f>D14</f>
        <v>9390000</v>
      </c>
      <c r="E13" s="12">
        <f>E14</f>
        <v>8373580.6100000013</v>
      </c>
      <c r="F13" s="13">
        <f t="shared" si="0"/>
        <v>0.89175512353567643</v>
      </c>
    </row>
    <row r="14" spans="2:6" ht="38.25" customHeight="1">
      <c r="B14" s="18" t="s">
        <v>117</v>
      </c>
      <c r="C14" s="18" t="s">
        <v>118</v>
      </c>
      <c r="D14" s="12">
        <f>SUM(D15:D18)</f>
        <v>9390000</v>
      </c>
      <c r="E14" s="12">
        <f>SUM(E15:E18)</f>
        <v>8373580.6100000013</v>
      </c>
      <c r="F14" s="13">
        <f t="shared" si="0"/>
        <v>0.89175512353567643</v>
      </c>
    </row>
    <row r="15" spans="2:6" ht="84.75" customHeight="1">
      <c r="B15" s="18" t="s">
        <v>119</v>
      </c>
      <c r="C15" s="18" t="s">
        <v>120</v>
      </c>
      <c r="D15" s="12">
        <v>3325000</v>
      </c>
      <c r="E15" s="12">
        <v>3440699.1</v>
      </c>
      <c r="F15" s="13">
        <f t="shared" si="0"/>
        <v>1.0347967218045113</v>
      </c>
    </row>
    <row r="16" spans="2:6" ht="78.75" customHeight="1">
      <c r="B16" s="18" t="s">
        <v>121</v>
      </c>
      <c r="C16" s="18" t="s">
        <v>122</v>
      </c>
      <c r="D16" s="12">
        <v>52000</v>
      </c>
      <c r="E16" s="12">
        <v>34928.769999999997</v>
      </c>
      <c r="F16" s="13">
        <f t="shared" si="0"/>
        <v>0.67170711538461536</v>
      </c>
    </row>
    <row r="17" spans="2:6" ht="83.25" customHeight="1">
      <c r="B17" s="18" t="s">
        <v>123</v>
      </c>
      <c r="C17" s="18" t="s">
        <v>124</v>
      </c>
      <c r="D17" s="12">
        <v>6013000</v>
      </c>
      <c r="E17" s="12">
        <v>5564334.75</v>
      </c>
      <c r="F17" s="13">
        <f t="shared" si="0"/>
        <v>0.92538412606020293</v>
      </c>
    </row>
    <row r="18" spans="2:6" ht="83.25" customHeight="1">
      <c r="B18" s="18" t="s">
        <v>125</v>
      </c>
      <c r="C18" s="18" t="s">
        <v>126</v>
      </c>
      <c r="D18" s="12">
        <v>0</v>
      </c>
      <c r="E18" s="12">
        <v>-666382.01</v>
      </c>
      <c r="F18" s="13">
        <v>0</v>
      </c>
    </row>
    <row r="19" spans="2:6" ht="17.25" customHeight="1">
      <c r="B19" s="14" t="s">
        <v>14</v>
      </c>
      <c r="C19" s="6" t="s">
        <v>15</v>
      </c>
      <c r="D19" s="12">
        <f>D20</f>
        <v>55000</v>
      </c>
      <c r="E19" s="12">
        <f>E20</f>
        <v>53622.22</v>
      </c>
      <c r="F19" s="13">
        <f t="shared" si="0"/>
        <v>0.97494945454545456</v>
      </c>
    </row>
    <row r="20" spans="2:6" ht="15.75" customHeight="1">
      <c r="B20" s="16" t="s">
        <v>16</v>
      </c>
      <c r="C20" s="6" t="s">
        <v>17</v>
      </c>
      <c r="D20" s="12">
        <v>55000</v>
      </c>
      <c r="E20" s="12">
        <v>53622.22</v>
      </c>
      <c r="F20" s="13">
        <f t="shared" si="0"/>
        <v>0.97494945454545456</v>
      </c>
    </row>
    <row r="21" spans="2:6" ht="14.25" customHeight="1">
      <c r="B21" s="14" t="s">
        <v>18</v>
      </c>
      <c r="C21" s="6" t="s">
        <v>19</v>
      </c>
      <c r="D21" s="11">
        <f>D22+D23</f>
        <v>3510000</v>
      </c>
      <c r="E21" s="11">
        <f>E22+E23</f>
        <v>3303988.23</v>
      </c>
      <c r="F21" s="13">
        <f t="shared" si="0"/>
        <v>0.941307188034188</v>
      </c>
    </row>
    <row r="22" spans="2:6" ht="60">
      <c r="B22" s="14" t="s">
        <v>53</v>
      </c>
      <c r="C22" s="6" t="s">
        <v>20</v>
      </c>
      <c r="D22" s="12">
        <v>750000</v>
      </c>
      <c r="E22" s="12">
        <v>722893.07</v>
      </c>
      <c r="F22" s="13">
        <f t="shared" si="0"/>
        <v>0.96385742666666663</v>
      </c>
    </row>
    <row r="23" spans="2:6" ht="20.25" customHeight="1">
      <c r="B23" s="14" t="s">
        <v>21</v>
      </c>
      <c r="C23" s="6" t="s">
        <v>22</v>
      </c>
      <c r="D23" s="12">
        <f>SUM(D24:D25)</f>
        <v>2760000</v>
      </c>
      <c r="E23" s="12">
        <f>SUM(E24:E25)</f>
        <v>2581095.16</v>
      </c>
      <c r="F23" s="13">
        <f t="shared" si="0"/>
        <v>0.93517940579710146</v>
      </c>
    </row>
    <row r="24" spans="2:6" ht="49.5" customHeight="1">
      <c r="B24" s="14" t="s">
        <v>54</v>
      </c>
      <c r="C24" s="6" t="s">
        <v>55</v>
      </c>
      <c r="D24" s="12">
        <v>2260000</v>
      </c>
      <c r="E24" s="12">
        <v>2239249.41</v>
      </c>
      <c r="F24" s="13">
        <f t="shared" si="0"/>
        <v>0.99081832300884964</v>
      </c>
    </row>
    <row r="25" spans="2:6" ht="60">
      <c r="B25" s="14" t="s">
        <v>56</v>
      </c>
      <c r="C25" s="6" t="s">
        <v>57</v>
      </c>
      <c r="D25" s="12">
        <v>500000</v>
      </c>
      <c r="E25" s="12">
        <v>341845.75</v>
      </c>
      <c r="F25" s="13">
        <f t="shared" si="0"/>
        <v>0.68369150000000001</v>
      </c>
    </row>
    <row r="26" spans="2:6" ht="14.25" customHeight="1">
      <c r="B26" s="14" t="s">
        <v>23</v>
      </c>
      <c r="C26" s="6" t="s">
        <v>24</v>
      </c>
      <c r="D26" s="11">
        <f>D27</f>
        <v>20000</v>
      </c>
      <c r="E26" s="11">
        <f>E27</f>
        <v>17190</v>
      </c>
      <c r="F26" s="13">
        <f t="shared" si="0"/>
        <v>0.85950000000000004</v>
      </c>
    </row>
    <row r="27" spans="2:6" ht="107.25" customHeight="1">
      <c r="B27" s="14" t="s">
        <v>25</v>
      </c>
      <c r="C27" s="6" t="s">
        <v>26</v>
      </c>
      <c r="D27" s="11">
        <v>20000</v>
      </c>
      <c r="E27" s="11">
        <v>17190</v>
      </c>
      <c r="F27" s="13">
        <f t="shared" si="0"/>
        <v>0.85950000000000004</v>
      </c>
    </row>
    <row r="28" spans="2:6" ht="60" hidden="1">
      <c r="B28" s="14" t="s">
        <v>50</v>
      </c>
      <c r="C28" s="6" t="s">
        <v>51</v>
      </c>
      <c r="D28" s="11">
        <v>0</v>
      </c>
      <c r="E28" s="11"/>
      <c r="F28" s="13" t="e">
        <f t="shared" si="0"/>
        <v>#DIV/0!</v>
      </c>
    </row>
    <row r="29" spans="2:6" ht="60.75" customHeight="1">
      <c r="B29" s="14" t="s">
        <v>49</v>
      </c>
      <c r="C29" s="6" t="s">
        <v>27</v>
      </c>
      <c r="D29" s="11">
        <f>SUM(D31:D34)</f>
        <v>5945051.96</v>
      </c>
      <c r="E29" s="11">
        <f>SUM(E30:E34)</f>
        <v>5959223.2400000002</v>
      </c>
      <c r="F29" s="13">
        <f t="shared" si="0"/>
        <v>1.0023837100323678</v>
      </c>
    </row>
    <row r="30" spans="2:6" ht="60.75" customHeight="1">
      <c r="B30" s="14" t="s">
        <v>58</v>
      </c>
      <c r="C30" s="6" t="s">
        <v>59</v>
      </c>
      <c r="D30" s="11">
        <v>0</v>
      </c>
      <c r="E30" s="11">
        <v>-0.02</v>
      </c>
      <c r="F30" s="13">
        <v>0</v>
      </c>
    </row>
    <row r="31" spans="2:6" ht="105.75" customHeight="1">
      <c r="B31" s="14" t="s">
        <v>127</v>
      </c>
      <c r="C31" s="6" t="s">
        <v>59</v>
      </c>
      <c r="D31" s="11">
        <v>1625000</v>
      </c>
      <c r="E31" s="11">
        <v>1599665.6</v>
      </c>
      <c r="F31" s="13">
        <f t="shared" si="0"/>
        <v>0.98440960000000011</v>
      </c>
    </row>
    <row r="32" spans="2:6" ht="90">
      <c r="B32" s="14" t="s">
        <v>60</v>
      </c>
      <c r="C32" s="6" t="s">
        <v>61</v>
      </c>
      <c r="D32" s="11">
        <v>2870000</v>
      </c>
      <c r="E32" s="11">
        <v>2882821.33</v>
      </c>
      <c r="F32" s="13">
        <f t="shared" si="0"/>
        <v>1.0044673623693381</v>
      </c>
    </row>
    <row r="33" spans="2:6" ht="120" customHeight="1">
      <c r="B33" s="14" t="s">
        <v>130</v>
      </c>
      <c r="C33" s="6" t="s">
        <v>131</v>
      </c>
      <c r="D33" s="11">
        <v>51.96</v>
      </c>
      <c r="E33" s="11">
        <v>51.99</v>
      </c>
      <c r="F33" s="13">
        <f t="shared" si="0"/>
        <v>1.0005773672055427</v>
      </c>
    </row>
    <row r="34" spans="2:6" ht="103.5" customHeight="1">
      <c r="B34" s="14" t="s">
        <v>62</v>
      </c>
      <c r="C34" s="6" t="s">
        <v>63</v>
      </c>
      <c r="D34" s="11">
        <v>1450000</v>
      </c>
      <c r="E34" s="11">
        <v>1476684.34</v>
      </c>
      <c r="F34" s="13">
        <f t="shared" si="0"/>
        <v>1.0184029931034484</v>
      </c>
    </row>
    <row r="35" spans="2:6" ht="31.5" customHeight="1">
      <c r="B35" s="14" t="s">
        <v>28</v>
      </c>
      <c r="C35" s="6" t="s">
        <v>29</v>
      </c>
      <c r="D35" s="11">
        <f>SUM(D36:D37)</f>
        <v>965000</v>
      </c>
      <c r="E35" s="11">
        <f>SUM(E36:E37)</f>
        <v>962348.51</v>
      </c>
      <c r="F35" s="13">
        <f t="shared" si="0"/>
        <v>0.99725234196891188</v>
      </c>
    </row>
    <row r="36" spans="2:6" ht="45">
      <c r="B36" s="14" t="s">
        <v>64</v>
      </c>
      <c r="C36" s="6" t="s">
        <v>65</v>
      </c>
      <c r="D36" s="11">
        <v>210000</v>
      </c>
      <c r="E36" s="11">
        <v>207414</v>
      </c>
      <c r="F36" s="13">
        <f t="shared" si="0"/>
        <v>0.98768571428571428</v>
      </c>
    </row>
    <row r="37" spans="2:6" ht="30">
      <c r="B37" s="14" t="s">
        <v>66</v>
      </c>
      <c r="C37" s="6" t="s">
        <v>67</v>
      </c>
      <c r="D37" s="11">
        <v>755000</v>
      </c>
      <c r="E37" s="11">
        <v>754934.51</v>
      </c>
      <c r="F37" s="13">
        <f t="shared" si="0"/>
        <v>0.9999132582781457</v>
      </c>
    </row>
    <row r="38" spans="2:6" ht="29.25" customHeight="1">
      <c r="B38" s="14" t="s">
        <v>128</v>
      </c>
      <c r="C38" s="6" t="s">
        <v>30</v>
      </c>
      <c r="D38" s="11">
        <f>SUM(D39:D41)</f>
        <v>6103853.71</v>
      </c>
      <c r="E38" s="11">
        <f>SUM(E39:E41)</f>
        <v>63412.15</v>
      </c>
      <c r="F38" s="13">
        <f t="shared" si="0"/>
        <v>1.0388871197242373E-2</v>
      </c>
    </row>
    <row r="39" spans="2:6" ht="75">
      <c r="B39" s="14" t="s">
        <v>129</v>
      </c>
      <c r="C39" s="6" t="s">
        <v>68</v>
      </c>
      <c r="D39" s="11">
        <v>65000</v>
      </c>
      <c r="E39" s="11">
        <v>63412.15</v>
      </c>
      <c r="F39" s="13">
        <f t="shared" si="0"/>
        <v>0.97557153846153843</v>
      </c>
    </row>
    <row r="40" spans="2:6" ht="75" hidden="1">
      <c r="B40" s="14" t="s">
        <v>69</v>
      </c>
      <c r="C40" s="6" t="s">
        <v>70</v>
      </c>
      <c r="D40" s="11"/>
      <c r="E40" s="11"/>
      <c r="F40" s="13" t="e">
        <f t="shared" si="0"/>
        <v>#DIV/0!</v>
      </c>
    </row>
    <row r="41" spans="2:6" ht="123" customHeight="1">
      <c r="B41" s="14" t="s">
        <v>71</v>
      </c>
      <c r="C41" s="6" t="s">
        <v>72</v>
      </c>
      <c r="D41" s="11">
        <v>6038853.71</v>
      </c>
      <c r="E41" s="11">
        <v>0</v>
      </c>
      <c r="F41" s="13">
        <f t="shared" si="0"/>
        <v>0</v>
      </c>
    </row>
    <row r="42" spans="2:6" ht="18" customHeight="1">
      <c r="B42" s="14" t="s">
        <v>105</v>
      </c>
      <c r="C42" s="6" t="s">
        <v>31</v>
      </c>
      <c r="D42" s="11">
        <f>SUM(D43:D46)</f>
        <v>30000</v>
      </c>
      <c r="E42" s="11">
        <f>E44</f>
        <v>30000</v>
      </c>
      <c r="F42" s="13">
        <f t="shared" si="0"/>
        <v>1</v>
      </c>
    </row>
    <row r="43" spans="2:6" ht="45" hidden="1">
      <c r="B43" s="14" t="s">
        <v>73</v>
      </c>
      <c r="C43" s="6" t="s">
        <v>74</v>
      </c>
      <c r="D43" s="11">
        <v>0</v>
      </c>
      <c r="E43" s="11"/>
      <c r="F43" s="13" t="e">
        <f t="shared" si="0"/>
        <v>#DIV/0!</v>
      </c>
    </row>
    <row r="44" spans="2:6" ht="90.75" customHeight="1">
      <c r="B44" s="14" t="s">
        <v>106</v>
      </c>
      <c r="C44" s="6" t="s">
        <v>104</v>
      </c>
      <c r="D44" s="11">
        <v>30000</v>
      </c>
      <c r="E44" s="11">
        <v>30000</v>
      </c>
      <c r="F44" s="13">
        <f t="shared" si="0"/>
        <v>1</v>
      </c>
    </row>
    <row r="45" spans="2:6" ht="75" hidden="1">
      <c r="B45" s="14" t="s">
        <v>75</v>
      </c>
      <c r="C45" s="6" t="s">
        <v>76</v>
      </c>
      <c r="D45" s="11">
        <v>0</v>
      </c>
      <c r="E45" s="11"/>
      <c r="F45" s="13" t="e">
        <f t="shared" si="0"/>
        <v>#DIV/0!</v>
      </c>
    </row>
    <row r="46" spans="2:6" ht="60" hidden="1">
      <c r="B46" s="14" t="s">
        <v>77</v>
      </c>
      <c r="C46" s="6" t="s">
        <v>78</v>
      </c>
      <c r="D46" s="11">
        <v>0</v>
      </c>
      <c r="E46" s="11"/>
      <c r="F46" s="13" t="e">
        <f t="shared" si="0"/>
        <v>#DIV/0!</v>
      </c>
    </row>
    <row r="47" spans="2:6" hidden="1">
      <c r="B47" s="14" t="s">
        <v>32</v>
      </c>
      <c r="C47" s="6" t="s">
        <v>33</v>
      </c>
      <c r="D47" s="11">
        <v>0</v>
      </c>
      <c r="E47" s="11"/>
      <c r="F47" s="13" t="e">
        <f t="shared" si="0"/>
        <v>#DIV/0!</v>
      </c>
    </row>
    <row r="48" spans="2:6" ht="30" hidden="1">
      <c r="B48" s="14" t="s">
        <v>79</v>
      </c>
      <c r="C48" s="6" t="s">
        <v>80</v>
      </c>
      <c r="D48" s="11">
        <v>0</v>
      </c>
      <c r="E48" s="11"/>
      <c r="F48" s="13" t="e">
        <f t="shared" si="0"/>
        <v>#DIV/0!</v>
      </c>
    </row>
    <row r="49" spans="2:6" ht="15" customHeight="1">
      <c r="B49" s="14" t="s">
        <v>34</v>
      </c>
      <c r="C49" s="6" t="s">
        <v>81</v>
      </c>
      <c r="D49" s="11">
        <f>D50+D66+D68</f>
        <v>63633137</v>
      </c>
      <c r="E49" s="11">
        <f>E50+E66+E68</f>
        <v>63574671.980000004</v>
      </c>
      <c r="F49" s="13">
        <f t="shared" si="0"/>
        <v>0.99908121738521238</v>
      </c>
    </row>
    <row r="50" spans="2:6" ht="45.75" customHeight="1">
      <c r="B50" s="14" t="s">
        <v>82</v>
      </c>
      <c r="C50" s="6" t="s">
        <v>83</v>
      </c>
      <c r="D50" s="11">
        <f>D51+D59+D62</f>
        <v>63533137</v>
      </c>
      <c r="E50" s="11">
        <f>E51+E59+E62</f>
        <v>63474671.980000004</v>
      </c>
      <c r="F50" s="13">
        <f t="shared" si="0"/>
        <v>0.99907977123811786</v>
      </c>
    </row>
    <row r="51" spans="2:6" ht="50.25" customHeight="1">
      <c r="B51" s="14" t="s">
        <v>103</v>
      </c>
      <c r="C51" s="6" t="s">
        <v>84</v>
      </c>
      <c r="D51" s="11">
        <f>D52</f>
        <v>56123200</v>
      </c>
      <c r="E51" s="11">
        <f>E52</f>
        <v>56123200</v>
      </c>
      <c r="F51" s="13">
        <f t="shared" si="0"/>
        <v>1</v>
      </c>
    </row>
    <row r="52" spans="2:6" ht="28.5" customHeight="1">
      <c r="B52" s="14" t="s">
        <v>132</v>
      </c>
      <c r="C52" s="6" t="s">
        <v>85</v>
      </c>
      <c r="D52" s="11">
        <v>56123200</v>
      </c>
      <c r="E52" s="11">
        <v>56123200</v>
      </c>
      <c r="F52" s="13">
        <f t="shared" si="0"/>
        <v>1</v>
      </c>
    </row>
    <row r="53" spans="2:6" ht="60" hidden="1">
      <c r="B53" s="14" t="s">
        <v>35</v>
      </c>
      <c r="C53" s="6" t="s">
        <v>36</v>
      </c>
      <c r="D53" s="11">
        <v>0</v>
      </c>
      <c r="E53" s="11"/>
      <c r="F53" s="13" t="e">
        <f t="shared" si="0"/>
        <v>#DIV/0!</v>
      </c>
    </row>
    <row r="54" spans="2:6" hidden="1">
      <c r="B54" s="17" t="s">
        <v>37</v>
      </c>
      <c r="C54" s="6" t="s">
        <v>38</v>
      </c>
      <c r="D54" s="11">
        <v>0</v>
      </c>
      <c r="E54" s="11"/>
      <c r="F54" s="13" t="e">
        <f t="shared" si="0"/>
        <v>#DIV/0!</v>
      </c>
    </row>
    <row r="55" spans="2:6" ht="60" hidden="1">
      <c r="B55" s="14" t="s">
        <v>39</v>
      </c>
      <c r="C55" s="6" t="s">
        <v>40</v>
      </c>
      <c r="D55" s="11">
        <v>0</v>
      </c>
      <c r="E55" s="11"/>
      <c r="F55" s="13" t="e">
        <f t="shared" si="0"/>
        <v>#DIV/0!</v>
      </c>
    </row>
    <row r="56" spans="2:6" ht="45" hidden="1">
      <c r="B56" s="14" t="s">
        <v>41</v>
      </c>
      <c r="C56" s="6" t="s">
        <v>42</v>
      </c>
      <c r="D56" s="11">
        <v>0</v>
      </c>
      <c r="E56" s="11"/>
      <c r="F56" s="13" t="e">
        <f t="shared" si="0"/>
        <v>#DIV/0!</v>
      </c>
    </row>
    <row r="57" spans="2:6" ht="60" hidden="1">
      <c r="B57" s="14" t="s">
        <v>43</v>
      </c>
      <c r="C57" s="6" t="s">
        <v>44</v>
      </c>
      <c r="D57" s="11">
        <v>0</v>
      </c>
      <c r="E57" s="11"/>
      <c r="F57" s="13" t="e">
        <f t="shared" si="0"/>
        <v>#DIV/0!</v>
      </c>
    </row>
    <row r="58" spans="2:6" ht="30" hidden="1">
      <c r="B58" s="14" t="s">
        <v>86</v>
      </c>
      <c r="C58" s="6" t="s">
        <v>87</v>
      </c>
      <c r="D58" s="11">
        <v>0</v>
      </c>
      <c r="E58" s="11"/>
      <c r="F58" s="13" t="e">
        <f t="shared" si="0"/>
        <v>#DIV/0!</v>
      </c>
    </row>
    <row r="59" spans="2:6" ht="46.5" customHeight="1">
      <c r="B59" s="14" t="s">
        <v>45</v>
      </c>
      <c r="C59" s="6" t="s">
        <v>88</v>
      </c>
      <c r="D59" s="11">
        <f>D60+D61</f>
        <v>1276600</v>
      </c>
      <c r="E59" s="11">
        <f>E60+E61</f>
        <v>1276600</v>
      </c>
      <c r="F59" s="13">
        <f t="shared" si="0"/>
        <v>1</v>
      </c>
    </row>
    <row r="60" spans="2:6" ht="60.75" customHeight="1">
      <c r="B60" s="14" t="s">
        <v>89</v>
      </c>
      <c r="C60" s="6" t="s">
        <v>90</v>
      </c>
      <c r="D60" s="11">
        <v>1041600</v>
      </c>
      <c r="E60" s="11">
        <v>1041600</v>
      </c>
      <c r="F60" s="13">
        <f t="shared" si="0"/>
        <v>1</v>
      </c>
    </row>
    <row r="61" spans="2:6" ht="45" customHeight="1">
      <c r="B61" s="14" t="s">
        <v>91</v>
      </c>
      <c r="C61" s="6" t="s">
        <v>92</v>
      </c>
      <c r="D61" s="11">
        <v>235000</v>
      </c>
      <c r="E61" s="11">
        <v>235000</v>
      </c>
      <c r="F61" s="13">
        <f t="shared" si="0"/>
        <v>1</v>
      </c>
    </row>
    <row r="62" spans="2:6" ht="18" customHeight="1">
      <c r="B62" s="14" t="s">
        <v>136</v>
      </c>
      <c r="C62" s="6" t="s">
        <v>93</v>
      </c>
      <c r="D62" s="11">
        <f>SUM(D64:D65)</f>
        <v>6133337</v>
      </c>
      <c r="E62" s="11">
        <f>SUM(E64:E65)</f>
        <v>6074871.9800000004</v>
      </c>
      <c r="F62" s="13">
        <f t="shared" si="0"/>
        <v>0.99046766548128706</v>
      </c>
    </row>
    <row r="63" spans="2:6" ht="102.75" hidden="1" customHeight="1">
      <c r="B63" s="14" t="s">
        <v>94</v>
      </c>
      <c r="C63" s="6" t="s">
        <v>95</v>
      </c>
      <c r="D63" s="11"/>
      <c r="E63" s="11"/>
      <c r="F63" s="13" t="e">
        <f t="shared" si="0"/>
        <v>#DIV/0!</v>
      </c>
    </row>
    <row r="64" spans="2:6" ht="29.25" customHeight="1">
      <c r="B64" s="14" t="s">
        <v>133</v>
      </c>
      <c r="C64" s="6" t="s">
        <v>96</v>
      </c>
      <c r="D64" s="11">
        <v>3633337</v>
      </c>
      <c r="E64" s="11">
        <v>3574871.98</v>
      </c>
      <c r="F64" s="13">
        <f t="shared" si="0"/>
        <v>0.98390872633064319</v>
      </c>
    </row>
    <row r="65" spans="2:6" ht="73.5" customHeight="1">
      <c r="B65" s="14" t="s">
        <v>135</v>
      </c>
      <c r="C65" s="6" t="s">
        <v>95</v>
      </c>
      <c r="D65" s="11">
        <v>2500000</v>
      </c>
      <c r="E65" s="11">
        <v>2500000</v>
      </c>
      <c r="F65" s="13">
        <f t="shared" si="0"/>
        <v>1</v>
      </c>
    </row>
    <row r="66" spans="2:6" ht="27.75" customHeight="1">
      <c r="B66" s="14" t="s">
        <v>108</v>
      </c>
      <c r="C66" s="6" t="s">
        <v>107</v>
      </c>
      <c r="D66" s="11">
        <f>D67</f>
        <v>100000</v>
      </c>
      <c r="E66" s="11">
        <f>E67</f>
        <v>100000</v>
      </c>
      <c r="F66" s="13">
        <f t="shared" si="0"/>
        <v>1</v>
      </c>
    </row>
    <row r="67" spans="2:6" ht="30.75" customHeight="1">
      <c r="B67" s="14" t="s">
        <v>134</v>
      </c>
      <c r="C67" s="6" t="s">
        <v>109</v>
      </c>
      <c r="D67" s="11">
        <v>100000</v>
      </c>
      <c r="E67" s="11">
        <v>100000</v>
      </c>
      <c r="F67" s="13">
        <f t="shared" si="0"/>
        <v>1</v>
      </c>
    </row>
    <row r="68" spans="2:6" ht="160.5" hidden="1" customHeight="1">
      <c r="B68" s="14" t="s">
        <v>101</v>
      </c>
      <c r="C68" s="6" t="s">
        <v>102</v>
      </c>
      <c r="D68" s="11">
        <f>D69</f>
        <v>0</v>
      </c>
      <c r="E68" s="11">
        <f>E69</f>
        <v>0</v>
      </c>
      <c r="F68" s="13" t="e">
        <f t="shared" si="0"/>
        <v>#DIV/0!</v>
      </c>
    </row>
    <row r="69" spans="2:6" ht="75" hidden="1">
      <c r="B69" s="14" t="s">
        <v>100</v>
      </c>
      <c r="C69" s="6" t="s">
        <v>99</v>
      </c>
      <c r="D69" s="11"/>
      <c r="E69" s="11"/>
      <c r="F69" s="13" t="e">
        <f t="shared" si="0"/>
        <v>#DIV/0!</v>
      </c>
    </row>
    <row r="70" spans="2:6" ht="78" hidden="1" customHeight="1">
      <c r="B70" s="6" t="s">
        <v>46</v>
      </c>
      <c r="C70" s="6" t="s">
        <v>47</v>
      </c>
      <c r="D70" s="11">
        <v>0</v>
      </c>
      <c r="E70" s="11"/>
      <c r="F70" s="13" t="e">
        <f t="shared" si="0"/>
        <v>#DIV/0!</v>
      </c>
    </row>
    <row r="71" spans="2:6" ht="78" hidden="1" customHeight="1">
      <c r="B71" s="6" t="s">
        <v>97</v>
      </c>
      <c r="C71" s="6" t="s">
        <v>98</v>
      </c>
      <c r="D71" s="11"/>
      <c r="E71" s="11"/>
      <c r="F71" s="13" t="e">
        <f t="shared" si="0"/>
        <v>#DIV/0!</v>
      </c>
    </row>
    <row r="72" spans="2:6">
      <c r="B72" s="6"/>
      <c r="C72" s="6" t="s">
        <v>48</v>
      </c>
      <c r="D72" s="11">
        <f>D7+D49</f>
        <v>108309042.67</v>
      </c>
      <c r="E72" s="11">
        <f>E7+E49</f>
        <v>101121141.62</v>
      </c>
      <c r="F72" s="13">
        <f t="shared" si="0"/>
        <v>0.93363526375262718</v>
      </c>
    </row>
  </sheetData>
  <mergeCells count="1">
    <mergeCell ref="B4:F4"/>
  </mergeCells>
  <pageMargins left="0.59055118110236227" right="0.23622047244094491" top="0" bottom="0" header="0" footer="0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2018-05-22T07:21:15Z</cp:lastPrinted>
  <dcterms:created xsi:type="dcterms:W3CDTF">2014-11-11T13:19:37Z</dcterms:created>
  <dcterms:modified xsi:type="dcterms:W3CDTF">2018-05-22T07:22:46Z</dcterms:modified>
</cp:coreProperties>
</file>